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WZP\2026\ROBOTY BUDOWLANE\wzmocnienia\263 Wzmocnienie w m. Kłodawa ul. Dąbska-spr.49\Na strone\"/>
    </mc:Choice>
  </mc:AlternateContent>
  <xr:revisionPtr revIDLastSave="0" documentId="13_ncr:1_{C3032DD5-CA05-44C1-A0FE-88C7AB052B41}" xr6:coauthVersionLast="47" xr6:coauthVersionMax="47" xr10:uidLastSave="{00000000-0000-0000-0000-000000000000}"/>
  <bookViews>
    <workbookView xWindow="-120" yWindow="-120" windowWidth="29040" windowHeight="15720" xr2:uid="{719B03A6-179A-441E-9ABE-3980F28E7F25}"/>
  </bookViews>
  <sheets>
    <sheet name="TER" sheetId="1" r:id="rId1"/>
    <sheet name="ZZ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4" i="1"/>
</calcChain>
</file>

<file path=xl/sharedStrings.xml><?xml version="1.0" encoding="utf-8"?>
<sst xmlns="http://schemas.openxmlformats.org/spreadsheetml/2006/main" count="115" uniqueCount="76">
  <si>
    <t xml:space="preserve">TABELA ELEMENTÓW ROZLICZENIOWYCH </t>
  </si>
  <si>
    <t xml:space="preserve">Wzmocnienie nawierzchni jezdni w ciągu drogi wojewódzkiej nr 263 
w m. Kłodawa ul. Dąbska </t>
  </si>
  <si>
    <t>Lp.</t>
  </si>
  <si>
    <t>SST</t>
  </si>
  <si>
    <t>Opis</t>
  </si>
  <si>
    <t>Jedn.
obm.</t>
  </si>
  <si>
    <t>Obliczenie Ilości</t>
  </si>
  <si>
    <t xml:space="preserve">Ilość </t>
  </si>
  <si>
    <t>Cena jedn.</t>
  </si>
  <si>
    <t xml:space="preserve">Wartość </t>
  </si>
  <si>
    <t xml:space="preserve">NAWIERZCHNIA BITUMICZNA </t>
  </si>
  <si>
    <t>D-01.02.04</t>
  </si>
  <si>
    <t>Cięcie nawierzchni z mas mineralno-asfaltowych,
mechanicznie na połączeniach z istniejącą nawierzchnią 
na głębokość 8 cm.</t>
  </si>
  <si>
    <t>m</t>
  </si>
  <si>
    <t>10,50+7,20+7,20+7,20</t>
  </si>
  <si>
    <t>Cięcie nawierzchni z mas mineralno-asfaltowych,
mechanicznie na połączeniach z istniejącą nawierzchnią 
na głębokość 4 cm.</t>
  </si>
  <si>
    <t xml:space="preserve">10,50+6,00+8,30+6,20+19,50+7,00+
13,80+5,00+14,00+5,00+15,80+7,10
</t>
  </si>
  <si>
    <t>Frezowanie nawierzchni bitumicznej o gr. do 8 cm wraz z odwozem materiału i utylizacją przez Wykonawcę</t>
  </si>
  <si>
    <t>m2</t>
  </si>
  <si>
    <t>436,80+210,18+86,45+
1638,00+44,64</t>
  </si>
  <si>
    <t xml:space="preserve">Frezowanie nawierzchni bitumicznej o gr. do 4 cm wraz z odwozem materiału i utylizacją przez Wykonawcę
Skrzyżowanie ul. Zawodnia, ul. Wyżynna, ul. Świętego Ducha, ul. Łąkowa, ul. Jarzębinowa, ul. Górnicza,
 ul. T. Kościuszki, obiekt mostowy  </t>
  </si>
  <si>
    <t>76,05+124,52+43,34+66,25+56,40+32,30+48,09+247,20</t>
  </si>
  <si>
    <t>D-04.03.01</t>
  </si>
  <si>
    <t xml:space="preserve">Mechaniczne czyszczenie nawierzchni drogowej bitumicznej.
(Nawierzchnia jezdni+skrzyżowania) </t>
  </si>
  <si>
    <t>2416,07+694,15</t>
  </si>
  <si>
    <t>D-05.03.26</t>
  </si>
  <si>
    <t>Wzmocnienie nawierzchni siatką z włókien szklanych 
i węglowych wstępnie przesączonych asfaltem 
o wytrzymałości na rozciąganie 120x200 kN/m .</t>
  </si>
  <si>
    <t>D-05.03.05B</t>
  </si>
  <si>
    <t>Wykonanie warstwy wiążącej AC 16 W o gr. 4,0 cm
 na asfalcie 35/50. dla KR4
(Nawierzchnia jezdni)</t>
  </si>
  <si>
    <t>Skropienie nawierzchni kationową emulsją asfaltową drogową modyfikowaną pod warstwę ścieralną nawierzchni bitumicznej z zamknięciem mleczkiem wapiennym. (Nawierzchnia jezdni )</t>
  </si>
  <si>
    <t>D-05.03.13</t>
  </si>
  <si>
    <t>Warstwa ścieralna z mieszanki mastyksowo- grysowej 
SMA 8 PMB 45/80-65, dla KR 4 gr. 4 cm. ( nawierzchnia jezdni + skrzyżowania+obiekt mostowy)</t>
  </si>
  <si>
    <t xml:space="preserve">REMONT CHODNIKA
</t>
  </si>
  <si>
    <t>Rozbiórka nawierzchni chodnika z betonowej kostki prefabrykowanej o gr. 8 cm na podsypce cementowo-piaskowej o gr. 3 cm oraz na podbudowie betonowej</t>
  </si>
  <si>
    <t>(66,00+50,00)*2,00+(4,00*0,40)*2</t>
  </si>
  <si>
    <t>Rozbiórka obrzeży betonowych na ławie betonowej</t>
  </si>
  <si>
    <t>66,00+50,00</t>
  </si>
  <si>
    <t xml:space="preserve">Rozbiórka krawężników betonowych  na ławie betonowej. </t>
  </si>
  <si>
    <t>Ręczne profilowanie i zagęszczenie podłoża pod nawierzchnie chodnika.</t>
  </si>
  <si>
    <t>116,00*2,00+3,20</t>
  </si>
  <si>
    <t>D-08.03.01</t>
  </si>
  <si>
    <t>Wykonanie ław betonowych z oporem pod obrzeża o wymiarach 8 x30 cm z betonu klasy C12/15 .</t>
  </si>
  <si>
    <t>m3</t>
  </si>
  <si>
    <t>116,00*0,03</t>
  </si>
  <si>
    <t>D-08.01.01</t>
  </si>
  <si>
    <t xml:space="preserve">Wykonanie ław betonowych pod krawężniki z betonu C12/15 z oporem </t>
  </si>
  <si>
    <t>(18,00+32,00+16,00)*0,06</t>
  </si>
  <si>
    <t xml:space="preserve">Ustawienie obrzeży betonowych 8x30 na podsypce cementowo piaskowej 1:4 gr. 3 cm </t>
  </si>
  <si>
    <t>Ustawienie krawężników betonowych 20x30 na podsypce cementowo piaskowej 1:4 gr. 3 cm.</t>
  </si>
  <si>
    <t>Ustawienie krawężników najazdowych 20x22 na podsypce cementowo piaskowej 1:4 gr. 3 cm.</t>
  </si>
  <si>
    <t>Ustawienie krawężników przejściowych 20x22/30  na podsypce cementowo piaskowej 1:4 gr. 3 cm.</t>
  </si>
  <si>
    <t>D-05.03.23</t>
  </si>
  <si>
    <t>Wykonanie podbudowy z betonu klasy C8/10 grubość warstwy  10 cm po zagęszczeniu.</t>
  </si>
  <si>
    <t xml:space="preserve">Nawierzchnia z płyt betonowych z wypustkami 40 x 40 grub. 8 cm  lub 20*10 na podsypce cementowo-piaskowej 3 cm z wypełnieniem spoin piaskiem, kolor płytek żółty.
</t>
  </si>
  <si>
    <t>8*4,00*0,4+2*4,00*0,4</t>
  </si>
  <si>
    <t xml:space="preserve">Nawierzchnia chodnika z betonowej kostki prefabrykowanej  gr. 8 cm na podsypce cementowo-piaskowej gr. 3 cm z wypełnieniem spoin piaskiem.  </t>
  </si>
  <si>
    <t>232,00-16,00</t>
  </si>
  <si>
    <t xml:space="preserve">REGULACJA ODWODNIENIA </t>
  </si>
  <si>
    <t>D-03.02.01a</t>
  </si>
  <si>
    <t xml:space="preserve">Regulacja studzienek wpustowych </t>
  </si>
  <si>
    <t>szt</t>
  </si>
  <si>
    <t>OZNAKOWANIE POZIOME</t>
  </si>
  <si>
    <t>D-07.01.01a</t>
  </si>
  <si>
    <t>Oznakowanie poziome nawierzchni bitumicznych  (oznakowanie cienkowarstwowe)</t>
  </si>
  <si>
    <t>D-07.01.01b</t>
  </si>
  <si>
    <t>Oznakowanie poziome nawierzchni bitumicznych  (oznakowanie grubowarstwowe )</t>
  </si>
  <si>
    <t>WARTOŚĆ KOSZTORYSOWA NETTO</t>
  </si>
  <si>
    <t>PODATEK VAT 23%</t>
  </si>
  <si>
    <t xml:space="preserve">pieczątka i podpis Wykonawcy </t>
  </si>
  <si>
    <t>ZBIORCZE ZESTAWIENIE KOSZTÓW</t>
  </si>
  <si>
    <t>Wartość</t>
  </si>
  <si>
    <t>BRANŻA DROGOWA (WARTOŚĆ NETTO)</t>
  </si>
  <si>
    <t xml:space="preserve">WARTOŚĆ ROBÓT NETTO </t>
  </si>
  <si>
    <t>ROBOTY NIEPRZEWIDZIANE W WYSOKOSCI 5% WARTOSCI NETTO</t>
  </si>
  <si>
    <t>OGÓŁEM WARTOŚC NETTO</t>
  </si>
  <si>
    <t>OGÓŁEM 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</si>
</sst>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>
    <font>
      <sz val="11"/>
      <color theme="1"/>
      <name val="Calibri"/>
      <family val="2"/>
      <charset val="238"/>
      <scheme val="minor"/>
    </font>
    <font>
      <b/>
      <sz val="14"/>
      <color theme="1"/>
      <name val="Encode Sans Compressed"/>
      <charset val="238"/>
    </font>
    <font>
      <b/>
      <sz val="14"/>
      <name val="Encode Sans Compressed"/>
      <charset val="238"/>
    </font>
    <font>
      <sz val="12"/>
      <name val="Encode Sans Compressed"/>
      <charset val="238"/>
    </font>
    <font>
      <sz val="12"/>
      <color theme="1"/>
      <name val="Encode Sans Compressed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Encode Sans Compressed"/>
      <charset val="238"/>
    </font>
    <font>
      <sz val="11"/>
      <color theme="1"/>
      <name val="Encode Sans Compressed"/>
      <charset val="238"/>
    </font>
    <font>
      <b/>
      <sz val="12"/>
      <color theme="1"/>
      <name val="Encode Sans Compressed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/>
    <xf numFmtId="0" fontId="0" fillId="0" borderId="1" xfId="0" applyBorder="1"/>
    <xf numFmtId="0" fontId="7" fillId="0" borderId="0" xfId="0" applyFont="1"/>
    <xf numFmtId="0" fontId="9" fillId="2" borderId="0" xfId="0" applyFont="1" applyFill="1" applyAlignment="1">
      <alignment horizontal="left"/>
    </xf>
    <xf numFmtId="0" fontId="9" fillId="2" borderId="0" xfId="0" applyFont="1" applyFill="1"/>
    <xf numFmtId="4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4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</cellXfs>
  <cellStyles count="2">
    <cellStyle name="Normalny" xfId="0" builtinId="0"/>
    <cellStyle name="Normalny 2" xfId="1" xr:uid="{5294EAC2-5DF8-499C-B18A-01BDCF50C2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5F170-4C3A-45F3-9B6E-F509F374F61A}">
  <dimension ref="A3:H42"/>
  <sheetViews>
    <sheetView tabSelected="1" workbookViewId="0">
      <selection activeCell="H9" sqref="H9"/>
    </sheetView>
  </sheetViews>
  <sheetFormatPr defaultRowHeight="15"/>
  <cols>
    <col min="1" max="1" width="4.42578125" customWidth="1"/>
    <col min="2" max="2" width="13.42578125" customWidth="1"/>
    <col min="3" max="3" width="48.7109375" customWidth="1"/>
    <col min="4" max="4" width="6.7109375" customWidth="1"/>
    <col min="5" max="5" width="27.28515625" customWidth="1"/>
    <col min="6" max="6" width="10.42578125" customWidth="1"/>
    <col min="7" max="7" width="15.28515625" customWidth="1"/>
    <col min="8" max="8" width="20.5703125" customWidth="1"/>
  </cols>
  <sheetData>
    <row r="3" spans="1:8" ht="19.5">
      <c r="A3" s="24" t="s">
        <v>0</v>
      </c>
      <c r="B3" s="24"/>
      <c r="C3" s="24"/>
      <c r="D3" s="24"/>
      <c r="E3" s="24"/>
      <c r="F3" s="24"/>
      <c r="G3" s="24"/>
      <c r="H3" s="24"/>
    </row>
    <row r="4" spans="1:8" ht="19.5">
      <c r="A4" s="25" t="s">
        <v>1</v>
      </c>
      <c r="B4" s="25"/>
      <c r="C4" s="25"/>
      <c r="D4" s="25"/>
      <c r="E4" s="25"/>
      <c r="F4" s="25"/>
      <c r="G4" s="25"/>
      <c r="H4" s="25"/>
    </row>
    <row r="5" spans="1:8" ht="19.5">
      <c r="A5" s="1"/>
      <c r="B5" s="1"/>
      <c r="C5" s="1"/>
      <c r="D5" s="1"/>
      <c r="E5" s="1"/>
      <c r="F5" s="1"/>
    </row>
    <row r="6" spans="1:8" ht="58.5">
      <c r="A6" s="2" t="s">
        <v>2</v>
      </c>
      <c r="B6" s="2" t="s">
        <v>3</v>
      </c>
      <c r="C6" s="3" t="s">
        <v>4</v>
      </c>
      <c r="D6" s="3" t="s">
        <v>5</v>
      </c>
      <c r="E6" s="4" t="s">
        <v>6</v>
      </c>
      <c r="F6" s="2" t="s">
        <v>7</v>
      </c>
      <c r="G6" s="5" t="s">
        <v>8</v>
      </c>
      <c r="H6" s="5" t="s">
        <v>9</v>
      </c>
    </row>
    <row r="7" spans="1:8" ht="19.5">
      <c r="A7" s="3"/>
      <c r="B7" s="3"/>
      <c r="C7" s="26" t="s">
        <v>10</v>
      </c>
      <c r="D7" s="26"/>
      <c r="E7" s="26"/>
      <c r="F7" s="26"/>
      <c r="G7" s="6"/>
      <c r="H7" s="6"/>
    </row>
    <row r="8" spans="1:8" ht="63">
      <c r="A8" s="7">
        <v>1</v>
      </c>
      <c r="B8" s="7" t="s">
        <v>11</v>
      </c>
      <c r="C8" s="8" t="s">
        <v>12</v>
      </c>
      <c r="D8" s="7" t="s">
        <v>13</v>
      </c>
      <c r="E8" s="9" t="s">
        <v>14</v>
      </c>
      <c r="F8" s="9">
        <v>32.1</v>
      </c>
      <c r="G8" s="10"/>
      <c r="H8" s="11"/>
    </row>
    <row r="9" spans="1:8" ht="78.75">
      <c r="A9" s="7">
        <v>2</v>
      </c>
      <c r="B9" s="7" t="s">
        <v>11</v>
      </c>
      <c r="C9" s="8" t="s">
        <v>15</v>
      </c>
      <c r="D9" s="7" t="s">
        <v>13</v>
      </c>
      <c r="E9" s="9" t="s">
        <v>16</v>
      </c>
      <c r="F9" s="9">
        <v>118.2</v>
      </c>
      <c r="G9" s="10"/>
      <c r="H9" s="11"/>
    </row>
    <row r="10" spans="1:8" ht="47.25">
      <c r="A10" s="7">
        <v>3</v>
      </c>
      <c r="B10" s="7" t="s">
        <v>11</v>
      </c>
      <c r="C10" s="8" t="s">
        <v>17</v>
      </c>
      <c r="D10" s="7" t="s">
        <v>18</v>
      </c>
      <c r="E10" s="9" t="s">
        <v>19</v>
      </c>
      <c r="F10" s="9">
        <v>2416.0700000000002</v>
      </c>
      <c r="G10" s="10"/>
      <c r="H10" s="11"/>
    </row>
    <row r="11" spans="1:8" ht="94.5">
      <c r="A11" s="7">
        <v>4</v>
      </c>
      <c r="B11" s="7" t="s">
        <v>11</v>
      </c>
      <c r="C11" s="8" t="s">
        <v>20</v>
      </c>
      <c r="D11" s="7" t="s">
        <v>18</v>
      </c>
      <c r="E11" s="9" t="s">
        <v>21</v>
      </c>
      <c r="F11" s="9">
        <v>694.15</v>
      </c>
      <c r="G11" s="10"/>
      <c r="H11" s="11"/>
    </row>
    <row r="12" spans="1:8" ht="47.25">
      <c r="A12" s="7">
        <v>5</v>
      </c>
      <c r="B12" s="7" t="s">
        <v>22</v>
      </c>
      <c r="C12" s="8" t="s">
        <v>23</v>
      </c>
      <c r="D12" s="7" t="s">
        <v>18</v>
      </c>
      <c r="E12" s="9" t="s">
        <v>24</v>
      </c>
      <c r="F12" s="9">
        <v>3110.22</v>
      </c>
      <c r="G12" s="10"/>
      <c r="H12" s="11"/>
    </row>
    <row r="13" spans="1:8" ht="47.25">
      <c r="A13" s="7">
        <v>6</v>
      </c>
      <c r="B13" s="7" t="s">
        <v>25</v>
      </c>
      <c r="C13" s="12" t="s">
        <v>26</v>
      </c>
      <c r="D13" s="7" t="s">
        <v>18</v>
      </c>
      <c r="E13" s="9">
        <v>2416.0700000000002</v>
      </c>
      <c r="F13" s="9">
        <v>2416.0700000000002</v>
      </c>
      <c r="G13" s="10"/>
      <c r="H13" s="11"/>
    </row>
    <row r="14" spans="1:8" ht="47.25">
      <c r="A14" s="7">
        <v>7</v>
      </c>
      <c r="B14" s="7" t="s">
        <v>27</v>
      </c>
      <c r="C14" s="8" t="s">
        <v>28</v>
      </c>
      <c r="D14" s="7" t="s">
        <v>18</v>
      </c>
      <c r="E14" s="9">
        <v>2416.0700000000002</v>
      </c>
      <c r="F14" s="9">
        <f>G10</f>
        <v>0</v>
      </c>
      <c r="G14" s="10"/>
      <c r="H14" s="11"/>
    </row>
    <row r="15" spans="1:8" ht="63">
      <c r="A15" s="7">
        <v>8</v>
      </c>
      <c r="B15" s="7" t="s">
        <v>22</v>
      </c>
      <c r="C15" s="8" t="s">
        <v>29</v>
      </c>
      <c r="D15" s="7" t="s">
        <v>18</v>
      </c>
      <c r="E15" s="9">
        <v>2416.0700000000002</v>
      </c>
      <c r="F15" s="9">
        <f>G10</f>
        <v>0</v>
      </c>
      <c r="G15" s="10"/>
      <c r="H15" s="11"/>
    </row>
    <row r="16" spans="1:8" ht="63">
      <c r="A16" s="7">
        <v>9</v>
      </c>
      <c r="B16" s="7" t="s">
        <v>30</v>
      </c>
      <c r="C16" s="8" t="s">
        <v>31</v>
      </c>
      <c r="D16" s="7" t="s">
        <v>18</v>
      </c>
      <c r="E16" s="9" t="s">
        <v>24</v>
      </c>
      <c r="F16" s="9">
        <v>3110.22</v>
      </c>
      <c r="G16" s="10"/>
      <c r="H16" s="11"/>
    </row>
    <row r="17" spans="1:8" ht="19.5">
      <c r="A17" s="7"/>
      <c r="B17" s="7"/>
      <c r="C17" s="27" t="s">
        <v>32</v>
      </c>
      <c r="D17" s="27"/>
      <c r="E17" s="27"/>
      <c r="F17" s="27"/>
      <c r="G17" s="10"/>
      <c r="H17" s="11"/>
    </row>
    <row r="18" spans="1:8" ht="47.25">
      <c r="A18" s="7">
        <v>10</v>
      </c>
      <c r="B18" s="7" t="s">
        <v>11</v>
      </c>
      <c r="C18" s="13" t="s">
        <v>33</v>
      </c>
      <c r="D18" s="7" t="s">
        <v>18</v>
      </c>
      <c r="E18" s="9" t="s">
        <v>34</v>
      </c>
      <c r="F18" s="9">
        <v>235.2</v>
      </c>
      <c r="G18" s="10"/>
      <c r="H18" s="11"/>
    </row>
    <row r="19" spans="1:8" ht="15.75">
      <c r="A19" s="7">
        <v>11</v>
      </c>
      <c r="B19" s="7" t="s">
        <v>11</v>
      </c>
      <c r="C19" s="8" t="s">
        <v>35</v>
      </c>
      <c r="D19" s="7" t="s">
        <v>13</v>
      </c>
      <c r="E19" s="9" t="s">
        <v>36</v>
      </c>
      <c r="F19" s="9">
        <v>116</v>
      </c>
      <c r="G19" s="10"/>
      <c r="H19" s="11"/>
    </row>
    <row r="20" spans="1:8" ht="31.5">
      <c r="A20" s="7">
        <v>12</v>
      </c>
      <c r="B20" s="7" t="s">
        <v>11</v>
      </c>
      <c r="C20" s="8" t="s">
        <v>37</v>
      </c>
      <c r="D20" s="7" t="s">
        <v>13</v>
      </c>
      <c r="E20" s="9">
        <v>66</v>
      </c>
      <c r="F20" s="9">
        <v>66</v>
      </c>
      <c r="G20" s="10"/>
      <c r="H20" s="11"/>
    </row>
    <row r="21" spans="1:8" ht="31.5">
      <c r="A21" s="7">
        <v>13</v>
      </c>
      <c r="B21" s="7" t="s">
        <v>11</v>
      </c>
      <c r="C21" s="8" t="s">
        <v>38</v>
      </c>
      <c r="D21" s="7" t="s">
        <v>18</v>
      </c>
      <c r="E21" s="9" t="s">
        <v>39</v>
      </c>
      <c r="F21" s="9">
        <v>235.2</v>
      </c>
      <c r="G21" s="10"/>
      <c r="H21" s="11"/>
    </row>
    <row r="22" spans="1:8" ht="31.5">
      <c r="A22" s="7">
        <v>14</v>
      </c>
      <c r="B22" s="7" t="s">
        <v>40</v>
      </c>
      <c r="C22" s="8" t="s">
        <v>41</v>
      </c>
      <c r="D22" s="7" t="s">
        <v>42</v>
      </c>
      <c r="E22" s="9" t="s">
        <v>43</v>
      </c>
      <c r="F22" s="9">
        <v>3.48</v>
      </c>
      <c r="G22" s="10"/>
      <c r="H22" s="11"/>
    </row>
    <row r="23" spans="1:8" ht="31.5">
      <c r="A23" s="7">
        <v>15</v>
      </c>
      <c r="B23" s="7" t="s">
        <v>44</v>
      </c>
      <c r="C23" s="8" t="s">
        <v>45</v>
      </c>
      <c r="D23" s="7" t="s">
        <v>42</v>
      </c>
      <c r="E23" s="9" t="s">
        <v>46</v>
      </c>
      <c r="F23" s="9">
        <v>3.96</v>
      </c>
      <c r="G23" s="10"/>
      <c r="H23" s="11"/>
    </row>
    <row r="24" spans="1:8" ht="31.5">
      <c r="A24" s="7">
        <v>16</v>
      </c>
      <c r="B24" s="7" t="s">
        <v>44</v>
      </c>
      <c r="C24" s="8" t="s">
        <v>47</v>
      </c>
      <c r="D24" s="7" t="s">
        <v>13</v>
      </c>
      <c r="E24" s="9">
        <v>116</v>
      </c>
      <c r="F24" s="9">
        <v>116</v>
      </c>
      <c r="G24" s="10"/>
      <c r="H24" s="11"/>
    </row>
    <row r="25" spans="1:8" ht="31.5">
      <c r="A25" s="7">
        <v>17</v>
      </c>
      <c r="B25" s="7" t="s">
        <v>44</v>
      </c>
      <c r="C25" s="8" t="s">
        <v>48</v>
      </c>
      <c r="D25" s="7" t="s">
        <v>13</v>
      </c>
      <c r="E25" s="9">
        <v>18</v>
      </c>
      <c r="F25" s="9">
        <v>18</v>
      </c>
      <c r="G25" s="10"/>
      <c r="H25" s="11"/>
    </row>
    <row r="26" spans="1:8" ht="31.5">
      <c r="A26" s="7">
        <v>18</v>
      </c>
      <c r="B26" s="7" t="s">
        <v>44</v>
      </c>
      <c r="C26" s="8" t="s">
        <v>49</v>
      </c>
      <c r="D26" s="7" t="s">
        <v>13</v>
      </c>
      <c r="E26" s="9">
        <v>32</v>
      </c>
      <c r="F26" s="9">
        <v>32</v>
      </c>
      <c r="G26" s="10"/>
      <c r="H26" s="11"/>
    </row>
    <row r="27" spans="1:8" ht="31.5">
      <c r="A27" s="7">
        <v>19</v>
      </c>
      <c r="B27" s="7" t="s">
        <v>44</v>
      </c>
      <c r="C27" s="8" t="s">
        <v>50</v>
      </c>
      <c r="D27" s="7" t="s">
        <v>13</v>
      </c>
      <c r="E27" s="9">
        <v>16</v>
      </c>
      <c r="F27" s="9">
        <v>16</v>
      </c>
      <c r="G27" s="10"/>
      <c r="H27" s="11"/>
    </row>
    <row r="28" spans="1:8" ht="31.5">
      <c r="A28" s="7">
        <v>20</v>
      </c>
      <c r="B28" s="7" t="s">
        <v>51</v>
      </c>
      <c r="C28" s="8" t="s">
        <v>52</v>
      </c>
      <c r="D28" s="7" t="s">
        <v>18</v>
      </c>
      <c r="E28" s="9">
        <v>235.2</v>
      </c>
      <c r="F28" s="9">
        <v>235.2</v>
      </c>
      <c r="G28" s="10"/>
      <c r="H28" s="11"/>
    </row>
    <row r="29" spans="1:8" ht="78.75">
      <c r="A29" s="7">
        <v>21</v>
      </c>
      <c r="B29" s="7" t="s">
        <v>51</v>
      </c>
      <c r="C29" s="8" t="s">
        <v>53</v>
      </c>
      <c r="D29" s="7" t="s">
        <v>18</v>
      </c>
      <c r="E29" s="9" t="s">
        <v>54</v>
      </c>
      <c r="F29" s="9">
        <v>16</v>
      </c>
      <c r="G29" s="10"/>
      <c r="H29" s="11"/>
    </row>
    <row r="30" spans="1:8" ht="47.25">
      <c r="A30" s="7">
        <v>22</v>
      </c>
      <c r="B30" s="7" t="s">
        <v>51</v>
      </c>
      <c r="C30" s="8" t="s">
        <v>55</v>
      </c>
      <c r="D30" s="7" t="s">
        <v>18</v>
      </c>
      <c r="E30" s="9" t="s">
        <v>56</v>
      </c>
      <c r="F30" s="9">
        <v>206</v>
      </c>
      <c r="G30" s="10"/>
      <c r="H30" s="11"/>
    </row>
    <row r="31" spans="1:8" ht="19.5">
      <c r="A31" s="7"/>
      <c r="B31" s="7"/>
      <c r="C31" s="26" t="s">
        <v>57</v>
      </c>
      <c r="D31" s="26"/>
      <c r="E31" s="26"/>
      <c r="F31" s="26"/>
      <c r="G31" s="10"/>
      <c r="H31" s="11"/>
    </row>
    <row r="32" spans="1:8" ht="15.75">
      <c r="A32" s="7">
        <v>23</v>
      </c>
      <c r="B32" s="7" t="s">
        <v>58</v>
      </c>
      <c r="C32" s="13" t="s">
        <v>59</v>
      </c>
      <c r="D32" s="13" t="s">
        <v>60</v>
      </c>
      <c r="E32" s="9">
        <v>15</v>
      </c>
      <c r="F32" s="9">
        <v>15</v>
      </c>
      <c r="G32" s="10"/>
      <c r="H32" s="11"/>
    </row>
    <row r="33" spans="1:8" ht="19.5">
      <c r="A33" s="2"/>
      <c r="B33" s="2"/>
      <c r="C33" s="28" t="s">
        <v>61</v>
      </c>
      <c r="D33" s="28"/>
      <c r="E33" s="28"/>
      <c r="F33" s="28"/>
      <c r="G33" s="10"/>
      <c r="H33" s="11"/>
    </row>
    <row r="34" spans="1:8" ht="31.5">
      <c r="A34" s="7">
        <v>24</v>
      </c>
      <c r="B34" s="7" t="s">
        <v>62</v>
      </c>
      <c r="C34" s="8" t="s">
        <v>63</v>
      </c>
      <c r="D34" s="7" t="s">
        <v>18</v>
      </c>
      <c r="E34" s="9">
        <v>117.25</v>
      </c>
      <c r="F34" s="14">
        <v>117.25</v>
      </c>
      <c r="G34" s="10"/>
      <c r="H34" s="11"/>
    </row>
    <row r="35" spans="1:8" ht="31.5">
      <c r="A35" s="7">
        <v>25</v>
      </c>
      <c r="B35" s="7" t="s">
        <v>64</v>
      </c>
      <c r="C35" s="8" t="s">
        <v>65</v>
      </c>
      <c r="D35" s="7" t="s">
        <v>18</v>
      </c>
      <c r="E35" s="9">
        <v>45</v>
      </c>
      <c r="F35" s="14">
        <v>45</v>
      </c>
      <c r="G35" s="10"/>
      <c r="H35" s="11"/>
    </row>
    <row r="36" spans="1:8">
      <c r="E36" s="23" t="s">
        <v>66</v>
      </c>
      <c r="F36" s="23"/>
      <c r="G36" s="23"/>
      <c r="H36" s="15"/>
    </row>
    <row r="41" spans="1:8">
      <c r="C41" s="16"/>
    </row>
    <row r="42" spans="1:8">
      <c r="C42" s="17" t="s">
        <v>68</v>
      </c>
    </row>
  </sheetData>
  <mergeCells count="7">
    <mergeCell ref="E36:G36"/>
    <mergeCell ref="A3:H3"/>
    <mergeCell ref="A4:H4"/>
    <mergeCell ref="C7:F7"/>
    <mergeCell ref="C17:F17"/>
    <mergeCell ref="C31:F31"/>
    <mergeCell ref="C33:F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6228-A2DA-492D-846F-C4D7B157E4CA}">
  <dimension ref="A3:C12"/>
  <sheetViews>
    <sheetView workbookViewId="0">
      <selection activeCell="D17" sqref="D17"/>
    </sheetView>
  </sheetViews>
  <sheetFormatPr defaultRowHeight="15"/>
  <cols>
    <col min="1" max="1" width="8" customWidth="1"/>
    <col min="2" max="2" width="65.5703125" customWidth="1"/>
    <col min="3" max="3" width="22.85546875" customWidth="1"/>
  </cols>
  <sheetData>
    <row r="3" spans="1:3" ht="15.75">
      <c r="A3" s="29" t="s">
        <v>69</v>
      </c>
      <c r="B3" s="29"/>
      <c r="C3" s="29"/>
    </row>
    <row r="4" spans="1:3" ht="15.75">
      <c r="A4" s="29" t="s">
        <v>1</v>
      </c>
      <c r="B4" s="30"/>
      <c r="C4" s="30"/>
    </row>
    <row r="5" spans="1:3" ht="15.75">
      <c r="A5" s="18"/>
      <c r="B5" s="19"/>
    </row>
    <row r="6" spans="1:3" ht="15.75">
      <c r="A6" s="7" t="s">
        <v>2</v>
      </c>
      <c r="B6" s="7" t="s">
        <v>4</v>
      </c>
      <c r="C6" s="7" t="s">
        <v>70</v>
      </c>
    </row>
    <row r="7" spans="1:3" ht="15.75">
      <c r="A7" s="7">
        <v>1</v>
      </c>
      <c r="B7" s="13" t="s">
        <v>71</v>
      </c>
      <c r="C7" s="20"/>
    </row>
    <row r="8" spans="1:3" ht="15.75">
      <c r="A8" s="7">
        <v>3</v>
      </c>
      <c r="B8" s="13" t="s">
        <v>72</v>
      </c>
      <c r="C8" s="20"/>
    </row>
    <row r="9" spans="1:3" ht="15.75">
      <c r="A9" s="7">
        <v>4</v>
      </c>
      <c r="B9" s="13" t="s">
        <v>73</v>
      </c>
      <c r="C9" s="20"/>
    </row>
    <row r="10" spans="1:3" ht="15.75">
      <c r="A10" s="7">
        <v>5</v>
      </c>
      <c r="B10" s="13" t="s">
        <v>74</v>
      </c>
      <c r="C10" s="20"/>
    </row>
    <row r="11" spans="1:3" ht="15.75">
      <c r="A11" s="7">
        <v>6</v>
      </c>
      <c r="B11" s="13" t="s">
        <v>67</v>
      </c>
      <c r="C11" s="20"/>
    </row>
    <row r="12" spans="1:3" ht="15.75">
      <c r="A12" s="7">
        <v>7</v>
      </c>
      <c r="B12" s="21" t="s">
        <v>75</v>
      </c>
      <c r="C12" s="22"/>
    </row>
  </sheetData>
  <mergeCells count="2"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TER</vt:lpstr>
      <vt:lpstr>ZZK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Margita Harwozińska</dc:creator>
  <cp:lastModifiedBy>Edyta Wójcik</cp:lastModifiedBy>
  <dcterms:created xsi:type="dcterms:W3CDTF">2026-04-09T05:50:10Z</dcterms:created>
  <dcterms:modified xsi:type="dcterms:W3CDTF">2026-04-16T08:01:50Z</dcterms:modified>
</cp:coreProperties>
</file>